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465" windowWidth="15765" windowHeight="123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доходы'!$A$4:$K$36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доходы'!$A$1:$K$36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E27" i="5" l="1"/>
  <c r="E26" i="5"/>
  <c r="K25" i="5"/>
  <c r="K24" i="5" s="1"/>
  <c r="J25" i="5"/>
  <c r="J24" i="5" s="1"/>
  <c r="I25" i="5"/>
  <c r="I24" i="5" s="1"/>
  <c r="H25" i="5"/>
  <c r="H24" i="5" s="1"/>
  <c r="G25" i="5"/>
  <c r="G24" i="5" s="1"/>
  <c r="F25" i="5"/>
  <c r="F24" i="5" s="1"/>
  <c r="D25" i="5"/>
  <c r="D24" i="5" s="1"/>
  <c r="C25" i="5"/>
  <c r="C24" i="5" s="1"/>
  <c r="K23" i="5"/>
  <c r="K22" i="5" s="1"/>
  <c r="K21" i="5" s="1"/>
  <c r="H23" i="5"/>
  <c r="E23" i="5"/>
  <c r="E22" i="5" s="1"/>
  <c r="E21" i="5" s="1"/>
  <c r="J22" i="5"/>
  <c r="J21" i="5" s="1"/>
  <c r="I22" i="5"/>
  <c r="I21" i="5" s="1"/>
  <c r="H22" i="5"/>
  <c r="H21" i="5" s="1"/>
  <c r="G22" i="5"/>
  <c r="G21" i="5" s="1"/>
  <c r="F22" i="5"/>
  <c r="F21" i="5" s="1"/>
  <c r="D22" i="5"/>
  <c r="C22" i="5"/>
  <c r="C21" i="5" s="1"/>
  <c r="E20" i="5"/>
  <c r="E19" i="5" s="1"/>
  <c r="E18" i="5" s="1"/>
  <c r="K19" i="5"/>
  <c r="K18" i="5" s="1"/>
  <c r="J19" i="5"/>
  <c r="J18" i="5" s="1"/>
  <c r="I19" i="5"/>
  <c r="I18" i="5" s="1"/>
  <c r="H19" i="5"/>
  <c r="H18" i="5" s="1"/>
  <c r="G19" i="5"/>
  <c r="G18" i="5" s="1"/>
  <c r="F19" i="5"/>
  <c r="F18" i="5" s="1"/>
  <c r="D19" i="5"/>
  <c r="D18" i="5" s="1"/>
  <c r="C19" i="5"/>
  <c r="C18" i="5" s="1"/>
  <c r="E17" i="5"/>
  <c r="E16" i="5"/>
  <c r="E15" i="5" s="1"/>
  <c r="K15" i="5"/>
  <c r="K12" i="5" s="1"/>
  <c r="K11" i="5" s="1"/>
  <c r="J15" i="5"/>
  <c r="J12" i="5" s="1"/>
  <c r="J11" i="5" s="1"/>
  <c r="I15" i="5"/>
  <c r="H15" i="5"/>
  <c r="H12" i="5" s="1"/>
  <c r="H11" i="5" s="1"/>
  <c r="G15" i="5"/>
  <c r="G12" i="5" s="1"/>
  <c r="G11" i="5" s="1"/>
  <c r="F15" i="5"/>
  <c r="F12" i="5" s="1"/>
  <c r="F11" i="5" s="1"/>
  <c r="D15" i="5"/>
  <c r="D12" i="5" s="1"/>
  <c r="D11" i="5" s="1"/>
  <c r="C15" i="5"/>
  <c r="C12" i="5" s="1"/>
  <c r="C11" i="5" s="1"/>
  <c r="E14" i="5"/>
  <c r="E13" i="5"/>
  <c r="I12" i="5"/>
  <c r="I11" i="5" s="1"/>
  <c r="E10" i="5"/>
  <c r="E9" i="5" s="1"/>
  <c r="K9" i="5"/>
  <c r="J9" i="5"/>
  <c r="I9" i="5"/>
  <c r="H9" i="5"/>
  <c r="G9" i="5"/>
  <c r="F9" i="5"/>
  <c r="D9" i="5"/>
  <c r="C9" i="5"/>
  <c r="E8" i="5"/>
  <c r="E7" i="5" s="1"/>
  <c r="K7" i="5"/>
  <c r="K6" i="5" s="1"/>
  <c r="J7" i="5"/>
  <c r="I7" i="5"/>
  <c r="I6" i="5" s="1"/>
  <c r="H7" i="5"/>
  <c r="G7" i="5"/>
  <c r="G6" i="5" s="1"/>
  <c r="G5" i="5" s="1"/>
  <c r="F7" i="5"/>
  <c r="F6" i="5" s="1"/>
  <c r="D7" i="5"/>
  <c r="C7" i="5"/>
  <c r="H6" i="5" l="1"/>
  <c r="J6" i="5"/>
  <c r="J5" i="5" s="1"/>
  <c r="C6" i="5"/>
  <c r="E6" i="5"/>
  <c r="D6" i="5"/>
  <c r="E25" i="5"/>
  <c r="E24" i="5" s="1"/>
  <c r="K5" i="5"/>
  <c r="E12" i="5"/>
  <c r="E11" i="5" s="1"/>
  <c r="H5" i="5"/>
  <c r="D21" i="5"/>
  <c r="D5" i="5" l="1"/>
  <c r="E5" i="5"/>
  <c r="E32" i="5" l="1"/>
  <c r="D31" i="5"/>
  <c r="D30" i="5" s="1"/>
  <c r="E30" i="5" s="1"/>
  <c r="D35" i="5"/>
  <c r="E31" i="5" l="1"/>
  <c r="K28" i="5"/>
  <c r="H28" i="5"/>
  <c r="E35" i="5" l="1"/>
  <c r="D34" i="5" l="1"/>
  <c r="E36" i="5"/>
  <c r="E34" i="5" l="1"/>
  <c r="D33" i="5"/>
  <c r="E33" i="5" s="1"/>
  <c r="D29" i="5" l="1"/>
  <c r="E29" i="5" s="1"/>
  <c r="D28" i="5" l="1"/>
  <c r="K37" i="5"/>
  <c r="H37" i="5"/>
  <c r="E28" i="5" l="1"/>
  <c r="D37" i="5"/>
  <c r="E37" i="5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<sst xmlns="http://schemas.openxmlformats.org/spreadsheetml/2006/main" count="634" uniqueCount="393">
  <si>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</si>
  <si>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</si>
  <si>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</si>
  <si>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</si>
  <si>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</si>
  <si>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</si>
  <si>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</si>
  <si>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</si>
  <si>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</si>
  <si>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</si>
  <si>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</si>
  <si>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</si>
  <si>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</si>
  <si>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</si>
  <si>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</si>
  <si>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</si>
  <si>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</si>
  <si>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</si>
  <si>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</si>
  <si>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</si>
  <si>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</si>
  <si>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</si>
  <si>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</si>
  <si>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</si>
  <si>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</si>
  <si>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</si>
  <si>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</si>
  <si>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</si>
  <si>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</si>
  <si>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</si>
  <si>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</si>
  <si>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</si>
  <si>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</si>
  <si>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</si>
  <si>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</si>
  <si>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</si>
  <si>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</si>
  <si>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</si>
  <si>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</si>
  <si>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</si>
  <si>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</si>
  <si>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</si>
  <si>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</si>
  <si>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</si>
  <si>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</si>
  <si>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</si>
  <si>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</si>
  <si>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</si>
  <si>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</si>
  <si>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</si>
  <si>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</si>
  <si>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</si>
  <si>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</si>
  <si>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</si>
  <si>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</si>
  <si>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</si>
  <si>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</si>
  <si>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</si>
  <si>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</si>
  <si>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</si>
  <si>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</si>
  <si>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</si>
  <si>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</si>
  <si>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</si>
  <si>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</si>
  <si>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</si>
  <si>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</si>
  <si>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</si>
  <si>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</si>
  <si>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</si>
  <si>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</si>
  <si>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</si>
  <si>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</si>
  <si>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</si>
  <si>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</si>
  <si>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</si>
  <si>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</si>
  <si>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</si>
  <si>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</si>
  <si>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</si>
  <si>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</si>
  <si>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</si>
  <si>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</si>
  <si>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</si>
  <si>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</si>
  <si>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</si>
  <si>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</si>
  <si>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</si>
  <si>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</si>
  <si>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</si>
  <si>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</si>
  <si>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</si>
  <si>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</si>
  <si>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</si>
  <si>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</si>
  <si>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</si>
  <si>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</si>
  <si>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</si>
  <si>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</si>
  <si>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</si>
  <si>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</si>
  <si>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</si>
  <si>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</si>
  <si>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</si>
  <si>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</si>
  <si>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</si>
  <si>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</si>
  <si>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</si>
  <si>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</si>
  <si>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</si>
  <si>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</si>
  <si>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</si>
  <si>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</si>
  <si>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</si>
  <si>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</si>
  <si>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</si>
  <si>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</si>
  <si>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</si>
  <si>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</si>
  <si>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</si>
  <si>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</si>
  <si>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</si>
  <si>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</si>
  <si>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</si>
  <si>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</si>
  <si>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</si>
  <si>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</si>
  <si>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</si>
  <si>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</si>
  <si>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</si>
  <si>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</si>
  <si>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</si>
  <si>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</si>
  <si>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</si>
  <si>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</si>
  <si>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</si>
  <si>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</si>
  <si>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</si>
  <si>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</si>
  <si>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</si>
  <si>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</si>
  <si>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</si>
  <si>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</si>
  <si>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</si>
  <si>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</si>
  <si>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</si>
  <si>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</si>
  <si>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</si>
  <si>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</si>
  <si>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</si>
  <si>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</si>
  <si>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</si>
  <si>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</si>
  <si>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</si>
  <si>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</si>
  <si>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</si>
  <si>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</si>
  <si>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</si>
  <si>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</si>
  <si>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</si>
  <si>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</si>
  <si>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</si>
  <si>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</si>
  <si>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</si>
  <si>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</si>
  <si>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</si>
  <si>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</si>
  <si>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</si>
  <si>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</si>
  <si>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</si>
  <si>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</si>
  <si>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</si>
  <si>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</si>
  <si>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</si>
  <si>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</si>
  <si>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</si>
  <si>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</si>
  <si>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</si>
  <si>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</si>
  <si>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</si>
  <si>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</si>
  <si>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</si>
  <si>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</si>
  <si>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</si>
  <si>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</si>
  <si>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</si>
  <si>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</si>
  <si>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</si>
  <si>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</si>
  <si>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</si>
  <si>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</si>
  <si>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</si>
  <si>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</si>
  <si>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</si>
  <si>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</si>
  <si>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</si>
  <si>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</si>
  <si>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</si>
  <si>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</si>
  <si>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</si>
  <si>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</si>
  <si>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</si>
  <si>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</si>
  <si>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</si>
  <si>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</si>
  <si>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</si>
  <si>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</si>
  <si>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</si>
  <si>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</si>
  <si>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</si>
  <si>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</si>
  <si>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</si>
  <si>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</si>
  <si>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</si>
  <si>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</si>
  <si>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</si>
  <si>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</si>
  <si>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</si>
  <si>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</si>
  <si>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</si>
  <si>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</si>
  <si>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</si>
  <si>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</si>
  <si>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</si>
  <si>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</si>
  <si>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</si>
  <si>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</si>
  <si>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</si>
  <si>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</si>
  <si>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</si>
  <si>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</si>
  <si>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</si>
  <si>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</si>
  <si>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</si>
  <si>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</si>
  <si>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</si>
  <si>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</si>
  <si>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</si>
  <si>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</si>
  <si>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</si>
  <si>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</si>
  <si>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</si>
  <si>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</si>
  <si>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</si>
  <si>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</si>
  <si>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</si>
  <si>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</si>
  <si>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</si>
  <si>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</si>
  <si>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</si>
  <si>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</si>
  <si>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</si>
  <si>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</si>
  <si>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</si>
  <si>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</si>
  <si>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</si>
  <si>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</si>
  <si>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</si>
  <si>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</si>
  <si>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</si>
  <si>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</si>
  <si>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</si>
  <si>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</si>
  <si>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</si>
  <si>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</si>
  <si>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</si>
  <si>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</si>
  <si>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</si>
  <si>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</si>
  <si>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</si>
  <si>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</si>
  <si>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</si>
  <si>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</si>
  <si>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</si>
  <si>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</si>
  <si>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</si>
  <si>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</si>
  <si>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</si>
  <si>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</si>
  <si>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</si>
  <si>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</si>
  <si>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</si>
  <si>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</si>
  <si>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</si>
  <si>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</si>
  <si>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</si>
  <si>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</si>
  <si>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</si>
  <si>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</si>
  <si>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</si>
  <si>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</si>
  <si>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</si>
  <si>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</si>
  <si>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</si>
  <si>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</si>
  <si>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</si>
  <si>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</si>
  <si>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</si>
  <si>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</si>
  <si>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</si>
  <si>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</si>
  <si>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</si>
  <si>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</si>
  <si>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</si>
  <si>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</si>
  <si>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</si>
  <si>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</si>
  <si>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</si>
  <si>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</si>
  <si>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</si>
  <si>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</si>
  <si>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</si>
  <si>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</si>
  <si>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</si>
  <si>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</si>
  <si>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</si>
  <si>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</si>
  <si>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</si>
  <si>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</si>
  <si>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</si>
  <si>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</si>
  <si>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</si>
  <si>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</si>
  <si>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2021 год с учетом изменений</t>
  </si>
  <si>
    <t>Сумма на 2022 год с учетом изменений</t>
  </si>
  <si>
    <t>Изменение на 2021 год (+/-)</t>
  </si>
  <si>
    <t>Изменение на 2022 год (+/-)</t>
  </si>
  <si>
    <t>2 02 20000 00 0000 150</t>
  </si>
  <si>
    <t xml:space="preserve">Субсидии бюджетам бюджетной системы Российской Федерации (межбюджетные субсидии)
</t>
  </si>
  <si>
    <t>2 02 00000 00 0000 000</t>
  </si>
  <si>
    <t>БЕЗВОЗМЕЗДНЫЕ ПОСТУПЛЕНИЯ ОТ ДРУГИХ БЮДЖЕТОВ БЮДЖЕТНОЙ СИСТЕМЫ РОССИЙСКОЙ ФЕДЕРАЦИИ</t>
  </si>
  <si>
    <t>Анализ изменения доходов бюджета Мглинского муниципального района Брянской области на 2021 - 2023 годы</t>
  </si>
  <si>
    <t xml:space="preserve">Сумма на 2022 год  </t>
  </si>
  <si>
    <t xml:space="preserve">Сумма на 2023 год </t>
  </si>
  <si>
    <t>Изменение на 2023 год (+/-)</t>
  </si>
  <si>
    <t>Сумма на 2023 год с учетом изменений</t>
  </si>
  <si>
    <t xml:space="preserve">Сумма на 2021 год          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</si>
  <si>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</si>
  <si>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</si>
  <si>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</si>
  <si>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</si>
  <si>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2 02 10000 00 0000 150</t>
  </si>
  <si>
    <t>Дотации бюджетам бюджетной системы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</si>
  <si>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</si>
  <si>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</si>
  <si>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</si>
  <si>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</si>
  <si>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</si>
  <si>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1 00 00000 00 0000 000</t>
  </si>
  <si>
    <t xml:space="preserve">НАЛОГОВЫЕ И НЕНАЛОГОВЫЕ ДОХОДЫ
</t>
  </si>
  <si>
    <t>1 05 00000 00 0000 000</t>
  </si>
  <si>
    <t xml:space="preserve">НАЛОГИ НА СОВОКУПНЫЙ ДОХОД                             </t>
  </si>
  <si>
    <t>1 05 03000 01 0000 110</t>
  </si>
  <si>
    <t>Единый сельскохозяйственный налог</t>
  </si>
  <si>
    <t>1 05 03010 01 0000 110</t>
  </si>
  <si>
    <t xml:space="preserve">1 05 04000 02 0000 110   </t>
  </si>
  <si>
    <t xml:space="preserve">Налог, взимаемый в связи  с  применением    патентной системы налогообложения
</t>
  </si>
  <si>
    <t xml:space="preserve">1 05 04020 02 0000 110   </t>
  </si>
  <si>
    <t xml:space="preserve">Налог, взимаемый в связи  с  применением  патентной    системы    налогообложения, зачисляемый  в   бюджеты   муниципальных  районов
</t>
  </si>
  <si>
    <t>1 12 00000 00 0000 000</t>
  </si>
  <si>
    <t xml:space="preserve">ПЛАТЕЖИ ПРИ ПОЛЬЗОВАНИИ ПРИРОДНЫМИ РЕСУРСАМИ
</t>
  </si>
  <si>
    <t>1 12 01000 01 0000 120</t>
  </si>
  <si>
    <t>Плата за негативное воздействие на окружающую среду</t>
  </si>
  <si>
    <t xml:space="preserve"> 1 12 01010 01 0000 120</t>
  </si>
  <si>
    <t xml:space="preserve">Плата за выбросы загрязняющих веществ в атмосферный воздух стационарными объектами
</t>
  </si>
  <si>
    <t xml:space="preserve"> 1 12 01030 01 0000 120</t>
  </si>
  <si>
    <t>Плата за выбросы загрязняющих  веществ в водные объекты</t>
  </si>
  <si>
    <t xml:space="preserve"> 1 12 01040 01 0000 120</t>
  </si>
  <si>
    <t>Плата за размещение отходов производства и потребления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</si>
  <si>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</si>
  <si>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</si>
  <si>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</si>
  <si>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</si>
  <si>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 xml:space="preserve"> 1 13 00000 00 0000 000</t>
  </si>
  <si>
    <t>ДОХОДЫ ОТ ОКАЗАНИЯ ПЛАТНЫХ УСЛУГ (РАБОТ) И КОМПЕНСАЦИИ ЗАТРАТ ГОСУДАРСТВА</t>
  </si>
  <si>
    <t xml:space="preserve"> 1 13 02000 00 0000 130</t>
  </si>
  <si>
    <t>Доходы от компенсации затрат государства</t>
  </si>
  <si>
    <t xml:space="preserve"> 1 13 02995 05 0000 130</t>
  </si>
  <si>
    <t>Прочие доходы от компенсации затрат бюджетов муниципальных районов</t>
  </si>
  <si>
    <t>1 14 00000 00 0000 000</t>
  </si>
  <si>
    <t xml:space="preserve">ДОХОДЫ  ОТ  ПРОДАЖИ  МАТЕРИАЛЬНЫХ  И НЕМАТЕРИАЛЬНЫХ АКТИВОВ
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</si>
  <si>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</si>
  <si>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</si>
  <si>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</si>
  <si>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</si>
  <si>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</si>
  <si>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</si>
  <si>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</si>
  <si>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</si>
  <si>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 xml:space="preserve">1 14 06013 05 0000 430  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</si>
  <si>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</si>
  <si>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1 14 06013 13 0000 430  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</si>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</sst>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 Light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25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4" fontId="24" fillId="2" borderId="1" xfId="0" applyNumberFormat="1" applyFont="1" applyFill="1" applyBorder="1" applyAlignment="1">
      <alignment horizontal="right" vertical="center" wrapText="1"/>
    </xf>
    <xf numFmtId="4" fontId="25" fillId="2" borderId="1" xfId="0" applyNumberFormat="1" applyFont="1" applyFill="1" applyBorder="1" applyAlignment="1">
      <alignment horizontal="right" vertical="center" wrapText="1"/>
    </xf>
    <xf numFmtId="4" fontId="26" fillId="2" borderId="0" xfId="0" applyNumberFormat="1" applyFont="1" applyFill="1" applyAlignment="1">
      <alignment horizontal="right" vertical="center" wrapText="1"/>
    </xf>
    <xf numFmtId="0" fontId="26" fillId="2" borderId="0" xfId="0" applyFont="1" applyFill="1" applyAlignment="1">
      <alignment horizontal="right" vertical="center" wrapText="1"/>
    </xf>
    <xf numFmtId="4" fontId="24" fillId="10" borderId="1" xfId="0" applyNumberFormat="1" applyFont="1" applyFill="1" applyBorder="1" applyAlignment="1">
      <alignment horizontal="right" vertical="center" wrapText="1"/>
    </xf>
    <xf numFmtId="4" fontId="24" fillId="0" borderId="1" xfId="0" applyNumberFormat="1" applyFont="1" applyFill="1" applyBorder="1" applyAlignment="1">
      <alignment horizontal="right" vertical="center" wrapText="1"/>
    </xf>
    <xf numFmtId="4" fontId="24" fillId="0" borderId="1" xfId="0" applyNumberFormat="1" applyFont="1" applyFill="1" applyBorder="1" applyAlignment="1">
      <alignment vertical="center" wrapText="1"/>
    </xf>
    <xf numFmtId="0" fontId="23" fillId="10" borderId="1" xfId="0" applyFont="1" applyFill="1" applyBorder="1" applyAlignment="1">
      <alignment horizontal="left" vertical="center" wrapText="1"/>
    </xf>
    <xf numFmtId="0" fontId="23" fillId="10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3" fillId="0" borderId="1" xfId="0" applyFont="1" applyBorder="1" applyAlignment="1">
      <alignment horizontal="left" vertical="center"/>
    </xf>
    <xf numFmtId="0" fontId="23" fillId="0" borderId="5" xfId="0" applyFont="1" applyBorder="1" applyAlignment="1">
      <alignment vertical="center" wrapText="1"/>
    </xf>
    <xf numFmtId="0" fontId="23" fillId="2" borderId="1" xfId="0" applyFont="1" applyFill="1" applyBorder="1" applyAlignment="1">
      <alignment horizontal="right" vertical="distributed" wrapText="1"/>
    </xf>
    <xf numFmtId="0" fontId="23" fillId="2" borderId="1" xfId="0" applyFont="1" applyFill="1" applyBorder="1" applyAlignment="1">
      <alignment horizontal="justify" vertical="top" wrapText="1"/>
    </xf>
    <xf numFmtId="0" fontId="22" fillId="2" borderId="1" xfId="0" applyFont="1" applyFill="1" applyBorder="1" applyAlignment="1">
      <alignment horizontal="justify" vertical="top" wrapText="1"/>
    </xf>
    <xf numFmtId="0" fontId="22" fillId="2" borderId="1" xfId="0" applyFont="1" applyFill="1" applyBorder="1" applyAlignment="1">
      <alignment horizontal="right" vertical="distributed" wrapText="1"/>
    </xf>
    <xf numFmtId="0" fontId="23" fillId="2" borderId="5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left" vertical="distributed" wrapText="1"/>
    </xf>
    <xf numFmtId="0" fontId="24" fillId="2" borderId="1" xfId="0" applyFont="1" applyFill="1" applyBorder="1" applyAlignment="1">
      <alignment horizontal="justify" vertical="top" wrapText="1"/>
    </xf>
    <xf numFmtId="4" fontId="24" fillId="2" borderId="1" xfId="0" applyNumberFormat="1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justify" vertical="top" wrapText="1"/>
    </xf>
    <xf numFmtId="0" fontId="22" fillId="2" borderId="1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justify" vertical="top" wrapText="1"/>
    </xf>
    <xf numFmtId="4" fontId="25" fillId="2" borderId="1" xfId="0" applyNumberFormat="1" applyFont="1" applyFill="1" applyBorder="1" applyAlignment="1">
      <alignment vertical="center"/>
    </xf>
    <xf numFmtId="0" fontId="22" fillId="2" borderId="1" xfId="0" applyFont="1" applyFill="1" applyBorder="1" applyAlignment="1">
      <alignment horizontal="left" vertical="distributed" wrapText="1"/>
    </xf>
    <xf numFmtId="0" fontId="25" fillId="2" borderId="1" xfId="0" applyFont="1" applyFill="1" applyBorder="1" applyAlignment="1">
      <alignment horizontal="justify" vertical="top" wrapText="1"/>
    </xf>
    <xf numFmtId="0" fontId="22" fillId="2" borderId="1" xfId="0" applyFont="1" applyFill="1" applyBorder="1" applyAlignment="1">
      <alignment horizontal="left" vertical="distributed"/>
    </xf>
    <xf numFmtId="4" fontId="25" fillId="2" borderId="1" xfId="0" applyNumberFormat="1" applyFont="1" applyFill="1" applyBorder="1" applyAlignment="1">
      <alignment horizontal="right" vertical="center"/>
    </xf>
    <xf numFmtId="49" fontId="24" fillId="2" borderId="9" xfId="0" applyNumberFormat="1" applyFont="1" applyFill="1" applyBorder="1" applyAlignment="1">
      <alignment horizontal="justify" vertical="top" wrapText="1"/>
    </xf>
    <xf numFmtId="49" fontId="24" fillId="2" borderId="10" xfId="0" applyNumberFormat="1" applyFont="1" applyFill="1" applyBorder="1" applyAlignment="1">
      <alignment horizontal="justify" vertical="top" wrapText="1"/>
    </xf>
    <xf numFmtId="49" fontId="25" fillId="2" borderId="10" xfId="0" applyNumberFormat="1" applyFont="1" applyFill="1" applyBorder="1" applyAlignment="1">
      <alignment horizontal="justify" vertical="top" wrapText="1"/>
    </xf>
    <xf numFmtId="0" fontId="23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4" fontId="24" fillId="2" borderId="1" xfId="0" applyNumberFormat="1" applyFont="1" applyFill="1" applyBorder="1" applyAlignment="1">
      <alignment horizontal="right" vertical="center"/>
    </xf>
    <xf numFmtId="0" fontId="23" fillId="2" borderId="1" xfId="0" applyFont="1" applyFill="1" applyBorder="1" applyAlignment="1">
      <alignment horizontal="left" vertical="center"/>
    </xf>
    <xf numFmtId="0" fontId="24" fillId="2" borderId="7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left" vertical="distributed"/>
    </xf>
    <xf numFmtId="0" fontId="23" fillId="2" borderId="6" xfId="0" applyFont="1" applyFill="1" applyBorder="1" applyAlignment="1">
      <alignment horizontal="center" vertical="center"/>
    </xf>
    <xf numFmtId="0" fontId="8" fillId="10" borderId="0" xfId="0" applyFont="1" applyFill="1" applyAlignment="1">
      <alignment vertical="center" wrapText="1"/>
    </xf>
    <xf numFmtId="0" fontId="23" fillId="10" borderId="1" xfId="0" applyFont="1" applyFill="1" applyBorder="1" applyAlignment="1">
      <alignment horizontal="left" vertical="distributed" wrapText="1"/>
    </xf>
    <xf numFmtId="0" fontId="24" fillId="10" borderId="1" xfId="0" applyFont="1" applyFill="1" applyBorder="1" applyAlignment="1">
      <alignment horizontal="justify" vertical="top" wrapText="1"/>
    </xf>
    <xf numFmtId="4" fontId="24" fillId="10" borderId="1" xfId="0" applyNumberFormat="1" applyFont="1" applyFill="1" applyBorder="1" applyAlignment="1">
      <alignment vertical="center"/>
    </xf>
    <xf numFmtId="4" fontId="24" fillId="10" borderId="1" xfId="0" applyNumberFormat="1" applyFont="1" applyFill="1" applyBorder="1" applyAlignment="1">
      <alignment horizontal="right" vertical="center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tabSelected="1" zoomScale="70" zoomScaleNormal="70" zoomScaleSheetLayoutView="100" workbookViewId="0">
      <pane ySplit="4" topLeftCell="A28" activePane="bottomLeft" state="frozen"/>
      <selection pane="bottomLeft" activeCell="E41" sqref="E41"/>
    </sheetView>
  </sheetViews>
  <sheetFormatPr defaultRowHeight="12.75" x14ac:dyDescent="0.25"/>
  <cols>
    <col min="1" max="1" width="27.140625" style="59" customWidth="1"/>
    <col min="2" max="2" width="48.7109375" style="59" customWidth="1"/>
    <col min="3" max="3" width="20.140625" style="60" customWidth="1" collapsed="1"/>
    <col min="4" max="4" width="17.85546875" style="60" customWidth="1"/>
    <col min="5" max="5" width="20.85546875" style="60" customWidth="1"/>
    <col min="6" max="6" width="18.85546875" style="59" customWidth="1" collapsed="1"/>
    <col min="7" max="7" width="15.42578125" style="59" customWidth="1"/>
    <col min="8" max="8" width="20.28515625" style="59" customWidth="1"/>
    <col min="9" max="9" width="19.7109375" style="59" customWidth="1" collapsed="1"/>
    <col min="10" max="10" width="15.85546875" style="59" customWidth="1"/>
    <col min="11" max="11" width="20.1406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3"/>
      <c r="B1" s="63"/>
      <c r="C1" s="118" t="s">
        <v>322</v>
      </c>
      <c r="D1" s="118"/>
      <c r="E1" s="118"/>
      <c r="F1" s="118"/>
      <c r="G1" s="118"/>
      <c r="H1" s="118"/>
      <c r="I1" s="118"/>
      <c r="J1" s="118"/>
      <c r="K1" s="118"/>
    </row>
    <row r="2" spans="1:11" ht="23.25" customHeight="1" x14ac:dyDescent="0.25">
      <c r="A2" s="117" t="s">
        <v>331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ht="15.75" x14ac:dyDescent="0.25">
      <c r="A3" s="116" t="s">
        <v>320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ht="77.25" customHeight="1" x14ac:dyDescent="0.25">
      <c r="A4" s="66" t="s">
        <v>321</v>
      </c>
      <c r="B4" s="64" t="s">
        <v>317</v>
      </c>
      <c r="C4" s="65" t="s">
        <v>336</v>
      </c>
      <c r="D4" s="65" t="s">
        <v>325</v>
      </c>
      <c r="E4" s="65" t="s">
        <v>323</v>
      </c>
      <c r="F4" s="65" t="s">
        <v>332</v>
      </c>
      <c r="G4" s="65" t="s">
        <v>326</v>
      </c>
      <c r="H4" s="65" t="s">
        <v>324</v>
      </c>
      <c r="I4" s="65" t="s">
        <v>333</v>
      </c>
      <c r="J4" s="65" t="s">
        <v>334</v>
      </c>
      <c r="K4" s="65" t="s">
        <v>335</v>
      </c>
    </row>
    <row r="5" spans="1:11" s="111" customFormat="1" ht="49.5" customHeight="1" x14ac:dyDescent="0.25">
      <c r="A5" s="112" t="s">
        <v>348</v>
      </c>
      <c r="B5" s="113" t="s">
        <v>349</v>
      </c>
      <c r="C5" s="114">
        <v>85139900</v>
      </c>
      <c r="D5" s="114">
        <f>D6++D11+D18+D21</f>
        <v>6558140</v>
      </c>
      <c r="E5" s="115">
        <f>C5+D5</f>
        <v>91698040</v>
      </c>
      <c r="F5" s="114">
        <v>85279000</v>
      </c>
      <c r="G5" s="114">
        <f>G6+G18+G21</f>
        <v>0</v>
      </c>
      <c r="H5" s="114">
        <f>F5+G5</f>
        <v>85279000</v>
      </c>
      <c r="I5" s="114">
        <v>89426900</v>
      </c>
      <c r="J5" s="114">
        <f>J6+J18+J21</f>
        <v>0</v>
      </c>
      <c r="K5" s="114">
        <f>I5+J5</f>
        <v>89426900</v>
      </c>
    </row>
    <row r="6" spans="1:11" ht="33" customHeight="1" x14ac:dyDescent="0.25">
      <c r="A6" s="87" t="s">
        <v>350</v>
      </c>
      <c r="B6" s="88" t="s">
        <v>351</v>
      </c>
      <c r="C6" s="89">
        <f>C7+C9</f>
        <v>5296700</v>
      </c>
      <c r="D6" s="89">
        <f t="shared" ref="D6:E6" si="0">D7+D9</f>
        <v>0</v>
      </c>
      <c r="E6" s="89">
        <f t="shared" si="0"/>
        <v>5296700</v>
      </c>
      <c r="F6" s="89">
        <f t="shared" ref="F6:K6" si="1">F7+F9</f>
        <v>0</v>
      </c>
      <c r="G6" s="89">
        <f t="shared" si="1"/>
        <v>0</v>
      </c>
      <c r="H6" s="89">
        <f t="shared" si="1"/>
        <v>0</v>
      </c>
      <c r="I6" s="89">
        <f t="shared" si="1"/>
        <v>0</v>
      </c>
      <c r="J6" s="89">
        <f t="shared" si="1"/>
        <v>0</v>
      </c>
      <c r="K6" s="89">
        <f t="shared" si="1"/>
        <v>0</v>
      </c>
    </row>
    <row r="7" spans="1:11" ht="36.75" customHeight="1" x14ac:dyDescent="0.25">
      <c r="A7" s="87" t="s">
        <v>352</v>
      </c>
      <c r="B7" s="88" t="s">
        <v>353</v>
      </c>
      <c r="C7" s="89">
        <f t="shared" ref="C7:K9" si="2">C8</f>
        <v>1864700</v>
      </c>
      <c r="D7" s="89">
        <f t="shared" si="2"/>
        <v>1134700</v>
      </c>
      <c r="E7" s="89">
        <f t="shared" si="2"/>
        <v>2999400</v>
      </c>
      <c r="F7" s="89">
        <f t="shared" si="2"/>
        <v>0</v>
      </c>
      <c r="G7" s="89">
        <f t="shared" si="2"/>
        <v>0</v>
      </c>
      <c r="H7" s="89">
        <f t="shared" si="2"/>
        <v>0</v>
      </c>
      <c r="I7" s="89">
        <f t="shared" si="2"/>
        <v>0</v>
      </c>
      <c r="J7" s="89">
        <f t="shared" si="2"/>
        <v>0</v>
      </c>
      <c r="K7" s="89">
        <f t="shared" si="2"/>
        <v>0</v>
      </c>
    </row>
    <row r="8" spans="1:11" ht="39" customHeight="1" x14ac:dyDescent="0.25">
      <c r="A8" s="95" t="s">
        <v>354</v>
      </c>
      <c r="B8" s="96" t="s">
        <v>353</v>
      </c>
      <c r="C8" s="94">
        <v>1864700</v>
      </c>
      <c r="D8" s="94">
        <v>1134700</v>
      </c>
      <c r="E8" s="94">
        <f>C8+D8</f>
        <v>2999400</v>
      </c>
      <c r="F8" s="94"/>
      <c r="G8" s="94"/>
      <c r="H8" s="94"/>
      <c r="I8" s="94"/>
      <c r="J8" s="94"/>
      <c r="K8" s="94"/>
    </row>
    <row r="9" spans="1:11" ht="63" customHeight="1" x14ac:dyDescent="0.25">
      <c r="A9" s="90" t="s">
        <v>355</v>
      </c>
      <c r="B9" s="91" t="s">
        <v>356</v>
      </c>
      <c r="C9" s="89">
        <f t="shared" si="2"/>
        <v>3432000</v>
      </c>
      <c r="D9" s="89">
        <f t="shared" si="2"/>
        <v>-1134700</v>
      </c>
      <c r="E9" s="89">
        <f t="shared" si="2"/>
        <v>2297300</v>
      </c>
      <c r="F9" s="89">
        <f t="shared" si="2"/>
        <v>0</v>
      </c>
      <c r="G9" s="89">
        <f t="shared" si="2"/>
        <v>0</v>
      </c>
      <c r="H9" s="89">
        <f t="shared" si="2"/>
        <v>0</v>
      </c>
      <c r="I9" s="89">
        <f t="shared" si="2"/>
        <v>0</v>
      </c>
      <c r="J9" s="89">
        <f t="shared" si="2"/>
        <v>0</v>
      </c>
      <c r="K9" s="89">
        <f t="shared" si="2"/>
        <v>0</v>
      </c>
    </row>
    <row r="10" spans="1:11" ht="81.75" customHeight="1" x14ac:dyDescent="0.25">
      <c r="A10" s="92" t="s">
        <v>357</v>
      </c>
      <c r="B10" s="93" t="s">
        <v>358</v>
      </c>
      <c r="C10" s="94">
        <v>3432000</v>
      </c>
      <c r="D10" s="94">
        <v>-1134700</v>
      </c>
      <c r="E10" s="94">
        <f>C10+D10</f>
        <v>2297300</v>
      </c>
      <c r="F10" s="94"/>
      <c r="G10" s="94"/>
      <c r="H10" s="94"/>
      <c r="I10" s="94"/>
      <c r="J10" s="94"/>
      <c r="K10" s="94"/>
    </row>
    <row r="11" spans="1:11" ht="48" customHeight="1" x14ac:dyDescent="0.25">
      <c r="A11" s="90" t="s">
        <v>359</v>
      </c>
      <c r="B11" s="91" t="s">
        <v>360</v>
      </c>
      <c r="C11" s="89">
        <f>C12</f>
        <v>156300</v>
      </c>
      <c r="D11" s="89">
        <f>D12</f>
        <v>490000</v>
      </c>
      <c r="E11" s="89">
        <f>E12</f>
        <v>646300</v>
      </c>
      <c r="F11" s="89">
        <f t="shared" ref="F11:K11" si="3">F12</f>
        <v>0</v>
      </c>
      <c r="G11" s="89">
        <f t="shared" si="3"/>
        <v>0</v>
      </c>
      <c r="H11" s="89">
        <f t="shared" si="3"/>
        <v>0</v>
      </c>
      <c r="I11" s="89">
        <f t="shared" si="3"/>
        <v>0</v>
      </c>
      <c r="J11" s="89">
        <f t="shared" si="3"/>
        <v>0</v>
      </c>
      <c r="K11" s="89">
        <f t="shared" si="3"/>
        <v>0</v>
      </c>
    </row>
    <row r="12" spans="1:11" ht="41.25" customHeight="1" x14ac:dyDescent="0.25">
      <c r="A12" s="92" t="s">
        <v>361</v>
      </c>
      <c r="B12" s="93" t="s">
        <v>362</v>
      </c>
      <c r="C12" s="94">
        <f>C13+C14+C15+C17</f>
        <v>156300</v>
      </c>
      <c r="D12" s="94">
        <f>D13+D14+D15+D17</f>
        <v>490000</v>
      </c>
      <c r="E12" s="94">
        <f>E13+E14+E15+E17</f>
        <v>646300</v>
      </c>
      <c r="F12" s="94">
        <f t="shared" ref="F12:K12" si="4">F13+F14+F15+F17</f>
        <v>0</v>
      </c>
      <c r="G12" s="94">
        <f t="shared" si="4"/>
        <v>0</v>
      </c>
      <c r="H12" s="94">
        <f t="shared" si="4"/>
        <v>0</v>
      </c>
      <c r="I12" s="94">
        <f t="shared" si="4"/>
        <v>0</v>
      </c>
      <c r="J12" s="94">
        <f t="shared" si="4"/>
        <v>0</v>
      </c>
      <c r="K12" s="94">
        <f t="shared" si="4"/>
        <v>0</v>
      </c>
    </row>
    <row r="13" spans="1:11" ht="63" customHeight="1" x14ac:dyDescent="0.25">
      <c r="A13" s="92" t="s">
        <v>363</v>
      </c>
      <c r="B13" s="93" t="s">
        <v>364</v>
      </c>
      <c r="C13" s="94">
        <v>38000</v>
      </c>
      <c r="D13" s="94">
        <v>-20000</v>
      </c>
      <c r="E13" s="94">
        <f>C13+D13</f>
        <v>18000</v>
      </c>
      <c r="F13" s="94"/>
      <c r="G13" s="94"/>
      <c r="H13" s="94"/>
      <c r="I13" s="94"/>
      <c r="J13" s="94"/>
      <c r="K13" s="94"/>
    </row>
    <row r="14" spans="1:11" ht="47.25" hidden="1" customHeight="1" x14ac:dyDescent="0.25">
      <c r="A14" s="92" t="s">
        <v>365</v>
      </c>
      <c r="B14" s="93" t="s">
        <v>366</v>
      </c>
      <c r="C14" s="94">
        <v>700</v>
      </c>
      <c r="D14" s="94"/>
      <c r="E14" s="94">
        <f>C14+D14</f>
        <v>700</v>
      </c>
      <c r="F14" s="94"/>
      <c r="G14" s="94"/>
      <c r="H14" s="94"/>
      <c r="I14" s="94"/>
      <c r="J14" s="94"/>
      <c r="K14" s="94"/>
    </row>
    <row r="15" spans="1:11" ht="45.75" customHeight="1" x14ac:dyDescent="0.25">
      <c r="A15" s="103" t="s">
        <v>367</v>
      </c>
      <c r="B15" s="93" t="s">
        <v>368</v>
      </c>
      <c r="C15" s="94">
        <f>C16</f>
        <v>95000</v>
      </c>
      <c r="D15" s="94">
        <f>D16</f>
        <v>-62000</v>
      </c>
      <c r="E15" s="94">
        <f>E16</f>
        <v>33000</v>
      </c>
      <c r="F15" s="94">
        <f t="shared" ref="F15:K15" si="5">F16</f>
        <v>0</v>
      </c>
      <c r="G15" s="94">
        <f t="shared" si="5"/>
        <v>0</v>
      </c>
      <c r="H15" s="94">
        <f t="shared" si="5"/>
        <v>0</v>
      </c>
      <c r="I15" s="94">
        <f t="shared" si="5"/>
        <v>0</v>
      </c>
      <c r="J15" s="94">
        <f t="shared" si="5"/>
        <v>0</v>
      </c>
      <c r="K15" s="94">
        <f t="shared" si="5"/>
        <v>0</v>
      </c>
    </row>
    <row r="16" spans="1:11" ht="45" customHeight="1" x14ac:dyDescent="0.25">
      <c r="A16" s="103" t="s">
        <v>369</v>
      </c>
      <c r="B16" s="93" t="s">
        <v>370</v>
      </c>
      <c r="C16" s="94">
        <v>95000</v>
      </c>
      <c r="D16" s="94">
        <v>-62000</v>
      </c>
      <c r="E16" s="94">
        <f t="shared" ref="E16:E17" si="6">C16+D16</f>
        <v>33000</v>
      </c>
      <c r="F16" s="94"/>
      <c r="G16" s="94"/>
      <c r="H16" s="94"/>
      <c r="I16" s="94"/>
      <c r="J16" s="94"/>
      <c r="K16" s="94"/>
    </row>
    <row r="17" spans="1:11" ht="46.5" customHeight="1" x14ac:dyDescent="0.25">
      <c r="A17" s="103" t="s">
        <v>371</v>
      </c>
      <c r="B17" s="93" t="s">
        <v>372</v>
      </c>
      <c r="C17" s="94">
        <v>22600</v>
      </c>
      <c r="D17" s="94">
        <v>572000</v>
      </c>
      <c r="E17" s="94">
        <f t="shared" si="6"/>
        <v>594600</v>
      </c>
      <c r="F17" s="94"/>
      <c r="G17" s="94"/>
      <c r="H17" s="94"/>
      <c r="I17" s="94"/>
      <c r="J17" s="94"/>
      <c r="K17" s="94"/>
    </row>
    <row r="18" spans="1:11" ht="59.25" customHeight="1" x14ac:dyDescent="0.25">
      <c r="A18" s="105" t="s">
        <v>373</v>
      </c>
      <c r="B18" s="106" t="s">
        <v>374</v>
      </c>
      <c r="C18" s="68">
        <f t="shared" ref="C18:K19" si="7">C19</f>
        <v>0</v>
      </c>
      <c r="D18" s="68">
        <f t="shared" si="7"/>
        <v>103000</v>
      </c>
      <c r="E18" s="68">
        <f t="shared" si="7"/>
        <v>103000</v>
      </c>
      <c r="F18" s="68">
        <f t="shared" si="7"/>
        <v>0</v>
      </c>
      <c r="G18" s="68">
        <f t="shared" si="7"/>
        <v>0</v>
      </c>
      <c r="H18" s="68">
        <f t="shared" si="7"/>
        <v>0</v>
      </c>
      <c r="I18" s="68">
        <f t="shared" si="7"/>
        <v>0</v>
      </c>
      <c r="J18" s="68">
        <f t="shared" si="7"/>
        <v>0</v>
      </c>
      <c r="K18" s="68">
        <f t="shared" si="7"/>
        <v>0</v>
      </c>
    </row>
    <row r="19" spans="1:11" ht="45" customHeight="1" x14ac:dyDescent="0.25">
      <c r="A19" s="105" t="s">
        <v>375</v>
      </c>
      <c r="B19" s="106" t="s">
        <v>376</v>
      </c>
      <c r="C19" s="68">
        <f t="shared" si="7"/>
        <v>0</v>
      </c>
      <c r="D19" s="68">
        <f t="shared" si="7"/>
        <v>103000</v>
      </c>
      <c r="E19" s="68">
        <f t="shared" si="7"/>
        <v>103000</v>
      </c>
      <c r="F19" s="68">
        <f t="shared" si="7"/>
        <v>0</v>
      </c>
      <c r="G19" s="68">
        <f t="shared" si="7"/>
        <v>0</v>
      </c>
      <c r="H19" s="68">
        <f t="shared" si="7"/>
        <v>0</v>
      </c>
      <c r="I19" s="68">
        <f t="shared" si="7"/>
        <v>0</v>
      </c>
      <c r="J19" s="68">
        <f t="shared" si="7"/>
        <v>0</v>
      </c>
      <c r="K19" s="68">
        <f t="shared" si="7"/>
        <v>0</v>
      </c>
    </row>
    <row r="20" spans="1:11" ht="48.75" customHeight="1" x14ac:dyDescent="0.25">
      <c r="A20" s="107" t="s">
        <v>377</v>
      </c>
      <c r="B20" s="108" t="s">
        <v>378</v>
      </c>
      <c r="C20" s="69">
        <v>0</v>
      </c>
      <c r="D20" s="69">
        <v>103000</v>
      </c>
      <c r="E20" s="98">
        <f>C20+D20</f>
        <v>103000</v>
      </c>
      <c r="F20" s="69"/>
      <c r="G20" s="69"/>
      <c r="H20" s="98"/>
      <c r="I20" s="69"/>
      <c r="J20" s="69"/>
      <c r="K20" s="98"/>
    </row>
    <row r="21" spans="1:11" ht="65.25" customHeight="1" x14ac:dyDescent="0.25">
      <c r="A21" s="109" t="s">
        <v>379</v>
      </c>
      <c r="B21" s="88" t="s">
        <v>380</v>
      </c>
      <c r="C21" s="104">
        <f t="shared" ref="C21:K22" si="8">C22</f>
        <v>4459900</v>
      </c>
      <c r="D21" s="104">
        <f>D22+D24</f>
        <v>5965140</v>
      </c>
      <c r="E21" s="104">
        <f t="shared" si="8"/>
        <v>85040</v>
      </c>
      <c r="F21" s="104">
        <f t="shared" si="8"/>
        <v>0</v>
      </c>
      <c r="G21" s="104">
        <f t="shared" si="8"/>
        <v>0</v>
      </c>
      <c r="H21" s="104">
        <f t="shared" si="8"/>
        <v>0</v>
      </c>
      <c r="I21" s="104">
        <f t="shared" si="8"/>
        <v>0</v>
      </c>
      <c r="J21" s="104">
        <f t="shared" si="8"/>
        <v>0</v>
      </c>
      <c r="K21" s="104">
        <f t="shared" si="8"/>
        <v>0</v>
      </c>
    </row>
    <row r="22" spans="1:11" ht="162.75" customHeight="1" x14ac:dyDescent="0.25">
      <c r="A22" s="109" t="s">
        <v>381</v>
      </c>
      <c r="B22" s="88" t="s">
        <v>382</v>
      </c>
      <c r="C22" s="104">
        <f t="shared" si="8"/>
        <v>4459900</v>
      </c>
      <c r="D22" s="104">
        <f t="shared" si="8"/>
        <v>-4374860</v>
      </c>
      <c r="E22" s="104">
        <f t="shared" si="8"/>
        <v>85040</v>
      </c>
      <c r="F22" s="104">
        <f t="shared" si="8"/>
        <v>0</v>
      </c>
      <c r="G22" s="104">
        <f t="shared" si="8"/>
        <v>0</v>
      </c>
      <c r="H22" s="104">
        <f t="shared" si="8"/>
        <v>0</v>
      </c>
      <c r="I22" s="104">
        <f t="shared" si="8"/>
        <v>0</v>
      </c>
      <c r="J22" s="104">
        <f t="shared" si="8"/>
        <v>0</v>
      </c>
      <c r="K22" s="104">
        <f t="shared" si="8"/>
        <v>0</v>
      </c>
    </row>
    <row r="23" spans="1:11" ht="201" customHeight="1" x14ac:dyDescent="0.25">
      <c r="A23" s="97" t="s">
        <v>383</v>
      </c>
      <c r="B23" s="96" t="s">
        <v>384</v>
      </c>
      <c r="C23" s="98">
        <v>4459900</v>
      </c>
      <c r="D23" s="98">
        <v>-4374860</v>
      </c>
      <c r="E23" s="98">
        <f>C23+D23</f>
        <v>85040</v>
      </c>
      <c r="F23" s="98"/>
      <c r="G23" s="98"/>
      <c r="H23" s="98">
        <f>F23+G23</f>
        <v>0</v>
      </c>
      <c r="I23" s="98"/>
      <c r="J23" s="98"/>
      <c r="K23" s="98">
        <f>I23+J23</f>
        <v>0</v>
      </c>
    </row>
    <row r="24" spans="1:11" ht="59.25" customHeight="1" x14ac:dyDescent="0.25">
      <c r="A24" s="110" t="s">
        <v>385</v>
      </c>
      <c r="B24" s="99" t="s">
        <v>386</v>
      </c>
      <c r="C24" s="89">
        <f>C25</f>
        <v>1950000</v>
      </c>
      <c r="D24" s="89">
        <f t="shared" ref="D24:K24" si="9">D25</f>
        <v>10340000</v>
      </c>
      <c r="E24" s="89">
        <f t="shared" si="9"/>
        <v>12290000</v>
      </c>
      <c r="F24" s="89">
        <f t="shared" si="9"/>
        <v>0</v>
      </c>
      <c r="G24" s="89">
        <f t="shared" si="9"/>
        <v>0</v>
      </c>
      <c r="H24" s="89">
        <f t="shared" si="9"/>
        <v>0</v>
      </c>
      <c r="I24" s="89">
        <f t="shared" si="9"/>
        <v>0</v>
      </c>
      <c r="J24" s="89">
        <f t="shared" si="9"/>
        <v>0</v>
      </c>
      <c r="K24" s="89">
        <f t="shared" si="9"/>
        <v>0</v>
      </c>
    </row>
    <row r="25" spans="1:11" ht="66.75" customHeight="1" x14ac:dyDescent="0.25">
      <c r="A25" s="102" t="s">
        <v>387</v>
      </c>
      <c r="B25" s="100" t="s">
        <v>388</v>
      </c>
      <c r="C25" s="89">
        <f>C26+C27</f>
        <v>1950000</v>
      </c>
      <c r="D25" s="89">
        <f t="shared" ref="D25:K25" si="10">D26+D27</f>
        <v>10340000</v>
      </c>
      <c r="E25" s="89">
        <f t="shared" si="10"/>
        <v>12290000</v>
      </c>
      <c r="F25" s="89">
        <f t="shared" si="10"/>
        <v>0</v>
      </c>
      <c r="G25" s="89">
        <f t="shared" si="10"/>
        <v>0</v>
      </c>
      <c r="H25" s="89">
        <f t="shared" si="10"/>
        <v>0</v>
      </c>
      <c r="I25" s="89">
        <f t="shared" si="10"/>
        <v>0</v>
      </c>
      <c r="J25" s="89">
        <f t="shared" si="10"/>
        <v>0</v>
      </c>
      <c r="K25" s="89">
        <f t="shared" si="10"/>
        <v>0</v>
      </c>
    </row>
    <row r="26" spans="1:11" ht="119.25" customHeight="1" x14ac:dyDescent="0.25">
      <c r="A26" s="103" t="s">
        <v>389</v>
      </c>
      <c r="B26" s="101" t="s">
        <v>390</v>
      </c>
      <c r="C26" s="94">
        <v>1700000</v>
      </c>
      <c r="D26" s="94">
        <v>10340000</v>
      </c>
      <c r="E26" s="98">
        <f t="shared" ref="E26:E27" si="11">C26+D26</f>
        <v>12040000</v>
      </c>
      <c r="F26" s="94"/>
      <c r="G26" s="94"/>
      <c r="H26" s="94"/>
      <c r="I26" s="94"/>
      <c r="J26" s="94"/>
      <c r="K26" s="94"/>
    </row>
    <row r="27" spans="1:11" ht="100.5" hidden="1" customHeight="1" x14ac:dyDescent="0.25">
      <c r="A27" s="103" t="s">
        <v>391</v>
      </c>
      <c r="B27" s="101" t="s">
        <v>392</v>
      </c>
      <c r="C27" s="94">
        <v>250000</v>
      </c>
      <c r="D27" s="94">
        <v>0</v>
      </c>
      <c r="E27" s="98">
        <f t="shared" si="11"/>
        <v>250000</v>
      </c>
      <c r="F27" s="94"/>
      <c r="G27" s="94"/>
      <c r="H27" s="94"/>
      <c r="I27" s="94"/>
      <c r="J27" s="94"/>
      <c r="K27" s="94"/>
    </row>
    <row r="28" spans="1:11" ht="45" customHeight="1" x14ac:dyDescent="0.25">
      <c r="A28" s="75" t="s">
        <v>318</v>
      </c>
      <c r="B28" s="76" t="s">
        <v>319</v>
      </c>
      <c r="C28" s="72">
        <v>257519038.56</v>
      </c>
      <c r="D28" s="72">
        <f>D29</f>
        <v>50220.509999999995</v>
      </c>
      <c r="E28" s="72">
        <f>C28+D28</f>
        <v>257569259.06999999</v>
      </c>
      <c r="F28" s="72">
        <v>215094589.96000001</v>
      </c>
      <c r="G28" s="72">
        <v>0</v>
      </c>
      <c r="H28" s="72">
        <f>F28+G28</f>
        <v>215094589.96000001</v>
      </c>
      <c r="I28" s="72">
        <v>179033299.96000001</v>
      </c>
      <c r="J28" s="72">
        <v>0</v>
      </c>
      <c r="K28" s="72">
        <f>I28+J28</f>
        <v>179033299.96000001</v>
      </c>
    </row>
    <row r="29" spans="1:11" ht="63" customHeight="1" x14ac:dyDescent="0.25">
      <c r="A29" s="67" t="s">
        <v>329</v>
      </c>
      <c r="B29" s="77" t="s">
        <v>330</v>
      </c>
      <c r="C29" s="68">
        <v>257519077.56</v>
      </c>
      <c r="D29" s="68">
        <f>D33+D30</f>
        <v>50220.509999999995</v>
      </c>
      <c r="E29" s="68">
        <f>C29+D29</f>
        <v>257569298.06999999</v>
      </c>
      <c r="F29" s="68"/>
      <c r="G29" s="68"/>
      <c r="H29" s="68"/>
      <c r="I29" s="68"/>
      <c r="J29" s="68"/>
      <c r="K29" s="68"/>
    </row>
    <row r="30" spans="1:11" ht="63" customHeight="1" x14ac:dyDescent="0.25">
      <c r="A30" s="67" t="s">
        <v>341</v>
      </c>
      <c r="B30" s="84" t="s">
        <v>342</v>
      </c>
      <c r="C30" s="68">
        <v>65373800</v>
      </c>
      <c r="D30" s="68">
        <f>D31</f>
        <v>172930</v>
      </c>
      <c r="E30" s="68">
        <f t="shared" ref="E30:E32" si="12">C30+D30</f>
        <v>65546730</v>
      </c>
      <c r="F30" s="68"/>
      <c r="G30" s="68"/>
      <c r="H30" s="68"/>
      <c r="I30" s="68"/>
      <c r="J30" s="68"/>
      <c r="K30" s="68"/>
    </row>
    <row r="31" spans="1:11" ht="63" customHeight="1" x14ac:dyDescent="0.25">
      <c r="A31" s="67" t="s">
        <v>343</v>
      </c>
      <c r="B31" s="84" t="s">
        <v>344</v>
      </c>
      <c r="C31" s="68">
        <v>10554800</v>
      </c>
      <c r="D31" s="68">
        <f>D32</f>
        <v>172930</v>
      </c>
      <c r="E31" s="68">
        <f t="shared" si="12"/>
        <v>10727730</v>
      </c>
      <c r="F31" s="68"/>
      <c r="G31" s="68"/>
      <c r="H31" s="68"/>
      <c r="I31" s="68"/>
      <c r="J31" s="68"/>
      <c r="K31" s="68"/>
    </row>
    <row r="32" spans="1:11" ht="63" customHeight="1" x14ac:dyDescent="0.25">
      <c r="A32" s="85" t="s">
        <v>345</v>
      </c>
      <c r="B32" s="86" t="s">
        <v>346</v>
      </c>
      <c r="C32" s="69">
        <v>10554800</v>
      </c>
      <c r="D32" s="68">
        <v>172930</v>
      </c>
      <c r="E32" s="68">
        <f t="shared" si="12"/>
        <v>10727730</v>
      </c>
      <c r="F32" s="68"/>
      <c r="G32" s="68"/>
      <c r="H32" s="68"/>
      <c r="I32" s="68"/>
      <c r="J32" s="68"/>
      <c r="K32" s="68"/>
    </row>
    <row r="33" spans="1:11" ht="58.5" customHeight="1" x14ac:dyDescent="0.25">
      <c r="A33" s="78" t="s">
        <v>327</v>
      </c>
      <c r="B33" s="79" t="s">
        <v>328</v>
      </c>
      <c r="C33" s="73">
        <v>51995866.310000002</v>
      </c>
      <c r="D33" s="73">
        <f>D34</f>
        <v>-122709.49</v>
      </c>
      <c r="E33" s="68">
        <f>C33+D33</f>
        <v>51873156.82</v>
      </c>
      <c r="F33" s="68"/>
      <c r="G33" s="73"/>
      <c r="H33" s="68"/>
      <c r="I33" s="68"/>
      <c r="J33" s="68"/>
      <c r="K33" s="68"/>
    </row>
    <row r="34" spans="1:11" ht="26.25" customHeight="1" x14ac:dyDescent="0.25">
      <c r="A34" s="80" t="s">
        <v>337</v>
      </c>
      <c r="B34" s="81" t="s">
        <v>338</v>
      </c>
      <c r="C34" s="68">
        <v>28648441.809999999</v>
      </c>
      <c r="D34" s="68">
        <f>D35</f>
        <v>-122709.49</v>
      </c>
      <c r="E34" s="68">
        <f>C34+D34</f>
        <v>28525732.32</v>
      </c>
      <c r="F34" s="69"/>
      <c r="G34" s="68"/>
      <c r="H34" s="68"/>
      <c r="I34" s="69"/>
      <c r="J34" s="68"/>
      <c r="K34" s="69"/>
    </row>
    <row r="35" spans="1:11" ht="33" customHeight="1" x14ac:dyDescent="0.25">
      <c r="A35" s="83" t="s">
        <v>339</v>
      </c>
      <c r="B35" s="82" t="s">
        <v>340</v>
      </c>
      <c r="C35" s="69">
        <v>28648441.809999999</v>
      </c>
      <c r="D35" s="69">
        <f>D36</f>
        <v>-122709.49</v>
      </c>
      <c r="E35" s="69">
        <f>C35+D35</f>
        <v>28525732.32</v>
      </c>
      <c r="F35" s="69"/>
      <c r="G35" s="68"/>
      <c r="H35" s="68"/>
      <c r="I35" s="69"/>
      <c r="J35" s="68"/>
      <c r="K35" s="69"/>
    </row>
    <row r="36" spans="1:11" ht="117.75" customHeight="1" x14ac:dyDescent="0.25">
      <c r="A36" s="83"/>
      <c r="B36" s="82" t="s">
        <v>347</v>
      </c>
      <c r="C36" s="69">
        <v>500000</v>
      </c>
      <c r="D36" s="69">
        <v>-122709.49</v>
      </c>
      <c r="E36" s="69">
        <f>C36+D36</f>
        <v>377290.51</v>
      </c>
      <c r="F36" s="69"/>
      <c r="G36" s="68"/>
      <c r="H36" s="68"/>
      <c r="I36" s="69"/>
      <c r="J36" s="68"/>
      <c r="K36" s="69"/>
    </row>
    <row r="37" spans="1:11" ht="42" customHeight="1" x14ac:dyDescent="0.25">
      <c r="A37" s="119" t="s">
        <v>91</v>
      </c>
      <c r="B37" s="120"/>
      <c r="C37" s="74">
        <v>342658938.56</v>
      </c>
      <c r="D37" s="74">
        <f>D28+D5</f>
        <v>6608360.5099999998</v>
      </c>
      <c r="E37" s="74">
        <f>C37+D37</f>
        <v>349267299.06999999</v>
      </c>
      <c r="F37" s="74">
        <v>300373589.95999998</v>
      </c>
      <c r="G37" s="74">
        <v>0</v>
      </c>
      <c r="H37" s="74">
        <f>F37+G37</f>
        <v>300373589.95999998</v>
      </c>
      <c r="I37" s="74">
        <v>268460199.95999998</v>
      </c>
      <c r="J37" s="74">
        <v>0</v>
      </c>
      <c r="K37" s="74">
        <f>I37+J37</f>
        <v>268460199.95999998</v>
      </c>
    </row>
    <row r="38" spans="1:11" ht="15.75" x14ac:dyDescent="0.25">
      <c r="C38" s="70"/>
      <c r="D38" s="70"/>
      <c r="E38" s="70"/>
      <c r="F38" s="71"/>
      <c r="G38" s="71"/>
      <c r="H38" s="71"/>
      <c r="I38" s="71"/>
      <c r="J38" s="71"/>
      <c r="K38" s="71"/>
    </row>
    <row r="40" spans="1:11" x14ac:dyDescent="0.25">
      <c r="B40" s="61"/>
      <c r="F40" s="60"/>
      <c r="G40" s="60"/>
      <c r="H40" s="60"/>
      <c r="I40" s="60"/>
      <c r="J40" s="60"/>
      <c r="K40" s="60"/>
    </row>
    <row r="44" spans="1:11" x14ac:dyDescent="0.25">
      <c r="B44" s="62"/>
      <c r="C44" s="59"/>
      <c r="D44" s="59"/>
      <c r="E44" s="59"/>
    </row>
    <row r="45" spans="1:11" x14ac:dyDescent="0.25">
      <c r="B45" s="62"/>
      <c r="C45" s="59"/>
      <c r="D45" s="59"/>
      <c r="E45" s="59"/>
    </row>
  </sheetData>
  <autoFilter ref="A4:K36"/>
  <sortState ref="A266:L277">
    <sortCondition ref="A266:A277"/>
  </sortState>
  <mergeCells count="4">
    <mergeCell ref="A3:K3"/>
    <mergeCell ref="A2:K2"/>
    <mergeCell ref="C1:K1"/>
    <mergeCell ref="A37:B37"/>
  </mergeCells>
  <pageMargins left="0.55118110236220474" right="0.27559055118110237" top="0" bottom="0" header="0.15748031496062992" footer="0.15748031496062992"/>
  <pageSetup paperSize="9" scale="45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24" t="s">
        <v>314</v>
      </c>
      <c r="B1" s="124"/>
      <c r="C1" s="124"/>
      <c r="D1" s="124"/>
      <c r="E1" s="124"/>
      <c r="F1" s="124"/>
      <c r="G1" s="124"/>
      <c r="H1" s="124"/>
      <c r="I1" s="124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23" t="s">
        <v>280</v>
      </c>
      <c r="B3" s="123"/>
      <c r="C3" s="123"/>
      <c r="D3" s="123"/>
      <c r="E3" s="123"/>
      <c r="F3" s="123"/>
      <c r="G3" s="123"/>
      <c r="H3" s="123"/>
      <c r="I3" s="123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23" t="s">
        <v>281</v>
      </c>
      <c r="B6" s="123"/>
      <c r="C6" s="123"/>
      <c r="D6" s="123"/>
      <c r="E6" s="123"/>
      <c r="F6" s="123"/>
      <c r="G6" s="123"/>
      <c r="H6" s="123"/>
      <c r="I6" s="123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23" t="s">
        <v>282</v>
      </c>
      <c r="B8" s="123"/>
      <c r="C8" s="123"/>
      <c r="D8" s="123"/>
      <c r="E8" s="123"/>
      <c r="F8" s="123"/>
      <c r="G8" s="123"/>
      <c r="H8" s="123"/>
      <c r="I8" s="123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23" t="s">
        <v>283</v>
      </c>
      <c r="B11" s="123"/>
      <c r="C11" s="123"/>
      <c r="D11" s="123"/>
      <c r="E11" s="123"/>
      <c r="F11" s="123"/>
      <c r="G11" s="123"/>
      <c r="H11" s="123"/>
      <c r="I11" s="123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23" t="s">
        <v>284</v>
      </c>
      <c r="B24" s="123"/>
      <c r="C24" s="123"/>
      <c r="D24" s="123"/>
      <c r="E24" s="123"/>
      <c r="F24" s="123"/>
      <c r="G24" s="123"/>
      <c r="H24" s="123"/>
      <c r="I24" s="123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23" t="s">
        <v>285</v>
      </c>
      <c r="B29" s="123"/>
      <c r="C29" s="123"/>
      <c r="D29" s="123"/>
      <c r="E29" s="123"/>
      <c r="F29" s="123"/>
      <c r="G29" s="123"/>
      <c r="H29" s="123"/>
      <c r="I29" s="123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23" t="s">
        <v>286</v>
      </c>
      <c r="B37" s="123"/>
      <c r="C37" s="123"/>
      <c r="D37" s="123"/>
      <c r="E37" s="123"/>
      <c r="F37" s="123"/>
      <c r="G37" s="123"/>
      <c r="H37" s="123"/>
      <c r="I37" s="123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23" t="s">
        <v>287</v>
      </c>
      <c r="B46" s="123"/>
      <c r="C46" s="123"/>
      <c r="D46" s="123"/>
      <c r="E46" s="123"/>
      <c r="F46" s="123"/>
      <c r="G46" s="123"/>
      <c r="H46" s="123"/>
      <c r="I46" s="123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23" t="s">
        <v>288</v>
      </c>
      <c r="B49" s="123"/>
      <c r="C49" s="123"/>
      <c r="D49" s="123"/>
      <c r="E49" s="123"/>
      <c r="F49" s="123"/>
      <c r="G49" s="123"/>
      <c r="H49" s="123"/>
      <c r="I49" s="123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23" t="s">
        <v>289</v>
      </c>
      <c r="B56" s="123"/>
      <c r="C56" s="123"/>
      <c r="D56" s="123"/>
      <c r="E56" s="123"/>
      <c r="F56" s="123"/>
      <c r="G56" s="123"/>
      <c r="H56" s="123"/>
      <c r="I56" s="123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23" t="s">
        <v>290</v>
      </c>
      <c r="B62" s="123"/>
      <c r="C62" s="123"/>
      <c r="D62" s="123"/>
      <c r="E62" s="123"/>
      <c r="F62" s="123"/>
      <c r="G62" s="123"/>
      <c r="H62" s="123"/>
      <c r="I62" s="123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23" t="s">
        <v>291</v>
      </c>
      <c r="B65" s="123"/>
      <c r="C65" s="123"/>
      <c r="D65" s="123"/>
      <c r="E65" s="123"/>
      <c r="F65" s="123"/>
      <c r="G65" s="123"/>
      <c r="H65" s="123"/>
      <c r="I65" s="123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21" t="s">
        <v>315</v>
      </c>
      <c r="B68" s="121"/>
      <c r="C68" s="12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22" t="s">
        <v>316</v>
      </c>
      <c r="B69" s="122"/>
      <c r="C69" s="12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2021-10-19T16:04:24Z</cp:lastPrinted>
  <dcterms:created xsi:type="dcterms:W3CDTF">2018-12-25T15:55:39Z</dcterms:created>
  <dcterms:modified xsi:type="dcterms:W3CDTF">2021-10-19T16:06:49Z</dcterms:modified>
</cp:coreProperties>
</file>